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CA\"/>
    </mc:Choice>
  </mc:AlternateContent>
  <xr:revisionPtr revIDLastSave="0" documentId="13_ncr:1_{E82B28E0-0A71-4393-B480-F16B3B9B4980}" xr6:coauthVersionLast="45" xr6:coauthVersionMax="45" xr10:uidLastSave="{00000000-0000-0000-0000-000000000000}"/>
  <bookViews>
    <workbookView xWindow="-110" yWindow="-110" windowWidth="19420" windowHeight="11020" xr2:uid="{33F55FB6-A90F-5243-9622-2FC2D02966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1" l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20" i="1"/>
  <c r="K21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B16" i="1" l="1"/>
  <c r="F7" i="1" l="1"/>
  <c r="G3" i="1"/>
  <c r="G5" i="1"/>
  <c r="G2" i="1"/>
  <c r="F3" i="1"/>
  <c r="F9" i="1"/>
  <c r="F5" i="1"/>
  <c r="F2" i="1"/>
  <c r="G9" i="1"/>
  <c r="G7" i="1"/>
  <c r="E9" i="1"/>
  <c r="E7" i="1"/>
  <c r="E5" i="1"/>
  <c r="E3" i="1"/>
  <c r="G8" i="1"/>
  <c r="G6" i="1"/>
  <c r="G4" i="1"/>
  <c r="E20" i="1"/>
  <c r="F8" i="1"/>
  <c r="F4" i="1"/>
  <c r="F6" i="1"/>
  <c r="E2" i="1"/>
  <c r="E8" i="1"/>
  <c r="E6" i="1"/>
  <c r="E4" i="1"/>
  <c r="I20" i="1" l="1"/>
  <c r="K6" i="1"/>
  <c r="L6" i="1"/>
  <c r="J20" i="1"/>
  <c r="L7" i="1"/>
  <c r="K7" i="1"/>
  <c r="K4" i="1"/>
  <c r="L4" i="1"/>
  <c r="K8" i="1"/>
  <c r="L8" i="1"/>
  <c r="L2" i="1"/>
  <c r="K2" i="1"/>
  <c r="K3" i="1"/>
  <c r="L3" i="1"/>
  <c r="K5" i="1"/>
  <c r="L5" i="1"/>
  <c r="K9" i="1"/>
  <c r="L9" i="1"/>
</calcChain>
</file>

<file path=xl/sharedStrings.xml><?xml version="1.0" encoding="utf-8"?>
<sst xmlns="http://schemas.openxmlformats.org/spreadsheetml/2006/main" count="20" uniqueCount="13">
  <si>
    <t>Replicate A</t>
  </si>
  <si>
    <t>Replicate B</t>
  </si>
  <si>
    <t>Replicate C</t>
  </si>
  <si>
    <t>Average</t>
  </si>
  <si>
    <t>Blank Average</t>
  </si>
  <si>
    <t>Blank rep A</t>
  </si>
  <si>
    <t>Blank rep B</t>
  </si>
  <si>
    <t>blank rep C</t>
  </si>
  <si>
    <t>Average Absorbance</t>
  </si>
  <si>
    <t>Concentration (ug/mL)</t>
  </si>
  <si>
    <t>St Dev</t>
  </si>
  <si>
    <t>Calculated concentration</t>
  </si>
  <si>
    <t>Concentration of sample (ug/mL)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</si>
</sst>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Sheet1!$J$2:$J$9</c:f>
              <c:numCache>
                <c:formatCode>General</c:formatCode>
                <c:ptCount val="8"/>
                <c:pt idx="0">
                  <c:v>2000</c:v>
                </c:pt>
                <c:pt idx="1">
                  <c:v>1500</c:v>
                </c:pt>
                <c:pt idx="2">
                  <c:v>1000</c:v>
                </c:pt>
                <c:pt idx="3">
                  <c:v>750</c:v>
                </c:pt>
                <c:pt idx="4">
                  <c:v>500</c:v>
                </c:pt>
                <c:pt idx="5">
                  <c:v>250</c:v>
                </c:pt>
                <c:pt idx="6">
                  <c:v>125</c:v>
                </c:pt>
                <c:pt idx="7">
                  <c:v>25</c:v>
                </c:pt>
              </c:numCache>
            </c:numRef>
          </c:xVal>
          <c:yVal>
            <c:numRef>
              <c:f>Sheet1!$K$2:$K$9</c:f>
              <c:numCache>
                <c:formatCode>General</c:formatCode>
                <c:ptCount val="8"/>
                <c:pt idx="0">
                  <c:v>0.8266</c:v>
                </c:pt>
                <c:pt idx="1">
                  <c:v>0.54389999999999994</c:v>
                </c:pt>
                <c:pt idx="2">
                  <c:v>0.28183333333333332</c:v>
                </c:pt>
                <c:pt idx="3">
                  <c:v>0.2336</c:v>
                </c:pt>
                <c:pt idx="4">
                  <c:v>0.1182333333333333</c:v>
                </c:pt>
                <c:pt idx="5">
                  <c:v>7.5166666666666646E-2</c:v>
                </c:pt>
                <c:pt idx="6">
                  <c:v>5.7533333333333291E-2</c:v>
                </c:pt>
                <c:pt idx="7">
                  <c:v>2.3766666666666641E-2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DA-6147-9DD6-A1DC7ABF2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911376"/>
        <c:axId val="1599913008"/>
      </c:scatterChart>
      <c:valAx>
        <c:axId val="159991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Protein</a:t>
                </a:r>
                <a:r>
                  <a:rPr lang="en-US" baseline="0"/>
                  <a:t> concentration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3008"/>
        <c:crosses val="autoZero"/>
        <c:crossBetween val="midCat"/>
      </c:valAx>
      <c:valAx>
        <c:axId val="159991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absorbance (562 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Sheet1!$J$2:$J$4</c:f>
              <c:numCache>
                <c:formatCode>General</c:formatCode>
                <c:ptCount val="3"/>
                <c:pt idx="0">
                  <c:v>2000</c:v>
                </c:pt>
                <c:pt idx="1">
                  <c:v>1500</c:v>
                </c:pt>
                <c:pt idx="2">
                  <c:v>1000</c:v>
                </c:pt>
              </c:numCache>
            </c:numRef>
          </c:xVal>
          <c:yVal>
            <c:numRef>
              <c:f>Sheet1!$K$2:$K$4</c:f>
              <c:numCache>
                <c:formatCode>General</c:formatCode>
                <c:ptCount val="3"/>
                <c:pt idx="0">
                  <c:v>0.8266</c:v>
                </c:pt>
                <c:pt idx="1">
                  <c:v>0.54389999999999994</c:v>
                </c:pt>
                <c:pt idx="2">
                  <c:v>0.28183333333333332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5-4F63-87D5-6AD002A37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571583"/>
        <c:axId val="2065259855"/>
      </c:scatterChart>
      <c:valAx>
        <c:axId val="1930571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5259855"/>
        <c:crosses val="autoZero"/>
        <c:crossBetween val="midCat"/>
      </c:valAx>
      <c:valAx>
        <c:axId val="2065259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571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292100</xdr:colOff>
      <xdr:row>0</xdr:row>
      <xdr:rowOff>190500</xdr:rowOff>
    </xdr:from>
    <xdr:to>
      <xdr:col>17</xdr:col>
      <xdr:colOff>736600</xdr:colOff>
      <xdr:row>14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AD8FD0-5DA1-FB41-952E-92353D76F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476250</xdr:colOff>
      <xdr:row>19</xdr:row>
      <xdr:rowOff>184150</xdr:rowOff>
    </xdr:from>
    <xdr:to>
      <xdr:col>18</xdr:col>
      <xdr:colOff>171450</xdr:colOff>
      <xdr:row>33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F9011C-60B4-4B6C-AE9A-71B3F949AA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82EE-B4C9-6742-83D4-D261115838F6}">
  <dimension ref="A1:M40"/>
  <sheetViews>
    <sheetView tabSelected="1" topLeftCell="E22" workbookViewId="0">
      <selection activeCell="L19" sqref="L19:L40"/>
    </sheetView>
  </sheetViews>
  <sheetFormatPr defaultColWidth="10.6640625" defaultRowHeight="15.5" x14ac:dyDescent="0.35"/>
  <sheetData>
    <row r="1" spans="1:12" x14ac:dyDescent="0.35">
      <c r="A1" t="s">
        <v>0</v>
      </c>
      <c r="B1" t="s">
        <v>1</v>
      </c>
      <c r="C1" t="s">
        <v>2</v>
      </c>
      <c r="E1" t="s">
        <v>5</v>
      </c>
      <c r="F1" t="s">
        <v>6</v>
      </c>
      <c r="G1" t="s">
        <v>7</v>
      </c>
      <c r="J1" t="s">
        <v>9</v>
      </c>
      <c r="K1" t="s">
        <v>8</v>
      </c>
      <c r="L1" t="s">
        <v>10</v>
      </c>
    </row>
    <row r="2" spans="1:12" x14ac:dyDescent="0.35">
      <c r="A2">
        <v>1.4542999999999999</v>
      </c>
      <c r="B2">
        <v>1.4247000000000001</v>
      </c>
      <c r="C2">
        <v>1.3841000000000001</v>
      </c>
      <c r="E2">
        <f>A2-$B$16</f>
        <v>0.85986666666666656</v>
      </c>
      <c r="F2">
        <f t="shared" ref="F2:G9" si="0">B2-$B$16</f>
        <v>0.83026666666666671</v>
      </c>
      <c r="G2">
        <f t="shared" si="0"/>
        <v>0.78966666666666674</v>
      </c>
      <c r="J2">
        <v>2000</v>
      </c>
      <c r="K2">
        <f>AVERAGE(E2:G2)</f>
        <v>0.8266</v>
      </c>
      <c r="L2">
        <f>STDEV(E2:G2)</f>
        <v>3.5243344525361479E-2</v>
      </c>
    </row>
    <row r="3" spans="1:12" x14ac:dyDescent="0.35">
      <c r="A3">
        <v>1.1667000000000001</v>
      </c>
      <c r="B3">
        <v>1.1386000000000001</v>
      </c>
      <c r="C3">
        <v>1.1096999999999999</v>
      </c>
      <c r="E3">
        <f t="shared" ref="E3:E9" si="1">A3-$B$16</f>
        <v>0.5722666666666667</v>
      </c>
      <c r="F3">
        <f t="shared" si="0"/>
        <v>0.54416666666666669</v>
      </c>
      <c r="G3">
        <f t="shared" si="0"/>
        <v>0.51526666666666654</v>
      </c>
      <c r="J3">
        <v>1500</v>
      </c>
      <c r="K3">
        <f t="shared" ref="K3:K9" si="2">AVERAGE(E3:G3)</f>
        <v>0.54389999999999994</v>
      </c>
      <c r="L3">
        <f t="shared" ref="L3:L9" si="3">STDEV(E3:G3)</f>
        <v>2.8500935657155852E-2</v>
      </c>
    </row>
    <row r="4" spans="1:12" x14ac:dyDescent="0.35">
      <c r="A4">
        <v>0.89949999999999997</v>
      </c>
      <c r="B4">
        <v>0.87250000000000005</v>
      </c>
      <c r="C4">
        <v>0.85680000000000001</v>
      </c>
      <c r="E4">
        <f t="shared" si="1"/>
        <v>0.3050666666666666</v>
      </c>
      <c r="F4">
        <f t="shared" si="0"/>
        <v>0.27806666666666668</v>
      </c>
      <c r="G4">
        <f t="shared" si="0"/>
        <v>0.26236666666666664</v>
      </c>
      <c r="J4">
        <v>1000</v>
      </c>
      <c r="K4">
        <f t="shared" si="2"/>
        <v>0.28183333333333332</v>
      </c>
      <c r="L4">
        <f t="shared" si="3"/>
        <v>2.1597762229761959E-2</v>
      </c>
    </row>
    <row r="5" spans="1:12" x14ac:dyDescent="0.35">
      <c r="A5">
        <v>0.85260000000000002</v>
      </c>
      <c r="B5">
        <v>0.83250000000000002</v>
      </c>
      <c r="C5">
        <v>0.79900000000000004</v>
      </c>
      <c r="E5">
        <f t="shared" si="1"/>
        <v>0.25816666666666666</v>
      </c>
      <c r="F5">
        <f t="shared" si="0"/>
        <v>0.23806666666666665</v>
      </c>
      <c r="G5">
        <f t="shared" si="0"/>
        <v>0.20456666666666667</v>
      </c>
      <c r="J5">
        <v>750</v>
      </c>
      <c r="K5">
        <f t="shared" si="2"/>
        <v>0.2336</v>
      </c>
      <c r="L5">
        <f t="shared" si="3"/>
        <v>2.7077727624993438E-2</v>
      </c>
    </row>
    <row r="6" spans="1:12" x14ac:dyDescent="0.35">
      <c r="A6">
        <v>0.76080000000000003</v>
      </c>
      <c r="B6">
        <v>0.69299999999999995</v>
      </c>
      <c r="C6">
        <v>0.68420000000000003</v>
      </c>
      <c r="E6">
        <f t="shared" si="1"/>
        <v>0.16636666666666666</v>
      </c>
      <c r="F6">
        <f t="shared" si="0"/>
        <v>9.856666666666658E-2</v>
      </c>
      <c r="G6">
        <f t="shared" si="0"/>
        <v>8.9766666666666661E-2</v>
      </c>
      <c r="J6">
        <v>500</v>
      </c>
      <c r="K6">
        <f t="shared" si="2"/>
        <v>0.1182333333333333</v>
      </c>
      <c r="L6">
        <f t="shared" si="3"/>
        <v>4.1916265736982525E-2</v>
      </c>
    </row>
    <row r="7" spans="1:12" x14ac:dyDescent="0.35">
      <c r="A7">
        <v>0.72150000000000003</v>
      </c>
      <c r="B7">
        <v>0.66500000000000004</v>
      </c>
      <c r="C7">
        <v>0.62229999999999996</v>
      </c>
      <c r="E7">
        <f t="shared" si="1"/>
        <v>0.12706666666666666</v>
      </c>
      <c r="F7">
        <f t="shared" si="0"/>
        <v>7.0566666666666666E-2</v>
      </c>
      <c r="G7">
        <f t="shared" si="0"/>
        <v>2.7866666666666595E-2</v>
      </c>
      <c r="J7">
        <v>250</v>
      </c>
      <c r="K7">
        <f t="shared" si="2"/>
        <v>7.5166666666666646E-2</v>
      </c>
      <c r="L7">
        <f t="shared" si="3"/>
        <v>4.9759722668037472E-2</v>
      </c>
    </row>
    <row r="8" spans="1:12" x14ac:dyDescent="0.35">
      <c r="A8">
        <v>0.6613</v>
      </c>
      <c r="B8">
        <v>0.64800000000000002</v>
      </c>
      <c r="C8">
        <v>0.64659999999999995</v>
      </c>
      <c r="E8">
        <f t="shared" si="1"/>
        <v>6.686666666666663E-2</v>
      </c>
      <c r="F8">
        <f t="shared" si="0"/>
        <v>5.3566666666666651E-2</v>
      </c>
      <c r="G8">
        <f t="shared" si="0"/>
        <v>5.2166666666666583E-2</v>
      </c>
      <c r="J8">
        <v>125</v>
      </c>
      <c r="K8">
        <f t="shared" si="2"/>
        <v>5.7533333333333291E-2</v>
      </c>
      <c r="L8">
        <f t="shared" si="3"/>
        <v>8.1131580369997475E-3</v>
      </c>
    </row>
    <row r="9" spans="1:12" x14ac:dyDescent="0.35">
      <c r="A9">
        <v>0.62509999999999999</v>
      </c>
      <c r="B9">
        <v>0.60750000000000004</v>
      </c>
      <c r="C9">
        <v>0.622</v>
      </c>
      <c r="E9">
        <f t="shared" si="1"/>
        <v>3.066666666666662E-2</v>
      </c>
      <c r="F9">
        <f t="shared" si="0"/>
        <v>1.3066666666666671E-2</v>
      </c>
      <c r="G9">
        <f t="shared" si="0"/>
        <v>2.7566666666666628E-2</v>
      </c>
      <c r="J9">
        <v>25</v>
      </c>
      <c r="K9">
        <f t="shared" si="2"/>
        <v>2.3766666666666641E-2</v>
      </c>
      <c r="L9">
        <f t="shared" si="3"/>
        <v>9.3952115463144022E-3</v>
      </c>
    </row>
    <row r="10" spans="1:12" x14ac:dyDescent="0.35">
      <c r="A10">
        <v>0.60040000000000004</v>
      </c>
      <c r="B10">
        <v>0.59489999999999998</v>
      </c>
      <c r="C10">
        <v>0.58799999999999997</v>
      </c>
    </row>
    <row r="16" spans="1:12" x14ac:dyDescent="0.35">
      <c r="A16" t="s">
        <v>4</v>
      </c>
      <c r="B16">
        <f>AVERAGE(A10:C10)</f>
        <v>0.59443333333333337</v>
      </c>
    </row>
    <row r="19" spans="1:13" x14ac:dyDescent="0.35">
      <c r="B19" t="s">
        <v>0</v>
      </c>
      <c r="C19" t="s">
        <v>1</v>
      </c>
      <c r="D19" t="s">
        <v>2</v>
      </c>
      <c r="E19" t="s">
        <v>5</v>
      </c>
      <c r="F19" t="s">
        <v>6</v>
      </c>
      <c r="G19" t="s">
        <v>7</v>
      </c>
      <c r="I19" t="s">
        <v>3</v>
      </c>
      <c r="J19" t="s">
        <v>10</v>
      </c>
      <c r="K19" t="s">
        <v>11</v>
      </c>
      <c r="L19" t="s">
        <v>12</v>
      </c>
      <c r="M19" s="1"/>
    </row>
    <row r="20" spans="1:13" x14ac:dyDescent="0.35">
      <c r="A20">
        <v>1</v>
      </c>
      <c r="B20">
        <v>0.90620000000000001</v>
      </c>
      <c r="C20">
        <v>0.91679999999999995</v>
      </c>
      <c r="D20">
        <v>0.93799999999999994</v>
      </c>
      <c r="E20">
        <f>B20-$B$16</f>
        <v>0.31176666666666664</v>
      </c>
      <c r="F20">
        <f>C20-$B$16</f>
        <v>0.32236666666666658</v>
      </c>
      <c r="G20">
        <f>D20-$B$16</f>
        <v>0.34356666666666658</v>
      </c>
      <c r="H20">
        <v>1</v>
      </c>
      <c r="I20">
        <f>AVERAGE(E20:G20)</f>
        <v>0.32589999999999991</v>
      </c>
      <c r="J20">
        <f>STDEV(E20:G20)</f>
        <v>1.6191767455510608E-2</v>
      </c>
      <c r="K20">
        <f>(I20+0.2664)/0.0005</f>
        <v>1184.5999999999999</v>
      </c>
      <c r="L20">
        <f>K20*2</f>
        <v>2369.1999999999998</v>
      </c>
    </row>
    <row r="21" spans="1:13" x14ac:dyDescent="0.35">
      <c r="A21">
        <v>2</v>
      </c>
      <c r="B21">
        <v>0.82769999999999999</v>
      </c>
      <c r="C21">
        <v>0.80589999999999995</v>
      </c>
      <c r="D21">
        <v>0.81699999999999995</v>
      </c>
      <c r="E21">
        <f t="shared" ref="E21:E40" si="4">B21-$B$16</f>
        <v>0.23326666666666662</v>
      </c>
      <c r="F21">
        <f t="shared" ref="F21:F40" si="5">C21-$B$16</f>
        <v>0.21146666666666658</v>
      </c>
      <c r="G21">
        <f t="shared" ref="G21:G40" si="6">D21-$B$16</f>
        <v>0.22256666666666658</v>
      </c>
      <c r="H21">
        <v>2</v>
      </c>
      <c r="I21">
        <f t="shared" ref="I21:I40" si="7">AVERAGE(E21:G21)</f>
        <v>0.22243333333333326</v>
      </c>
      <c r="J21">
        <f t="shared" ref="J21:J40" si="8">STDEV(E21:G21)</f>
        <v>1.0900611603636458E-2</v>
      </c>
      <c r="K21">
        <f t="shared" ref="K21:K40" si="9">(I21+0.2664)/0.0005</f>
        <v>977.66666666666652</v>
      </c>
      <c r="L21">
        <f t="shared" ref="L21:L40" si="10">K21*2</f>
        <v>1955.333333333333</v>
      </c>
    </row>
    <row r="22" spans="1:13" x14ac:dyDescent="0.35">
      <c r="A22">
        <v>3</v>
      </c>
      <c r="B22">
        <v>0.87209999999999999</v>
      </c>
      <c r="C22">
        <v>0.85219999999999996</v>
      </c>
      <c r="D22">
        <v>0.85070000000000001</v>
      </c>
      <c r="E22">
        <f t="shared" si="4"/>
        <v>0.27766666666666662</v>
      </c>
      <c r="F22">
        <f t="shared" si="5"/>
        <v>0.25776666666666659</v>
      </c>
      <c r="G22">
        <f t="shared" si="6"/>
        <v>0.25626666666666664</v>
      </c>
      <c r="H22">
        <v>3</v>
      </c>
      <c r="I22">
        <f t="shared" si="7"/>
        <v>0.26389999999999997</v>
      </c>
      <c r="J22">
        <f t="shared" si="8"/>
        <v>1.1945850046494528E-2</v>
      </c>
      <c r="K22">
        <f t="shared" si="9"/>
        <v>1060.5999999999999</v>
      </c>
      <c r="L22">
        <f t="shared" si="10"/>
        <v>2121.1999999999998</v>
      </c>
    </row>
    <row r="23" spans="1:13" x14ac:dyDescent="0.35">
      <c r="A23">
        <v>4</v>
      </c>
      <c r="B23">
        <v>0.88700000000000001</v>
      </c>
      <c r="C23">
        <v>0.84509999999999996</v>
      </c>
      <c r="D23">
        <v>0.8629</v>
      </c>
      <c r="E23">
        <f t="shared" si="4"/>
        <v>0.29256666666666664</v>
      </c>
      <c r="F23">
        <f t="shared" si="5"/>
        <v>0.25066666666666659</v>
      </c>
      <c r="G23">
        <f t="shared" si="6"/>
        <v>0.26846666666666663</v>
      </c>
      <c r="H23">
        <v>4</v>
      </c>
      <c r="I23">
        <f t="shared" si="7"/>
        <v>0.27056666666666662</v>
      </c>
      <c r="J23">
        <f t="shared" si="8"/>
        <v>2.1028789789238965E-2</v>
      </c>
      <c r="K23">
        <f t="shared" si="9"/>
        <v>1073.9333333333332</v>
      </c>
      <c r="L23">
        <f t="shared" si="10"/>
        <v>2147.8666666666663</v>
      </c>
    </row>
    <row r="24" spans="1:13" x14ac:dyDescent="0.35">
      <c r="A24">
        <v>5</v>
      </c>
      <c r="B24">
        <v>0.92510000000000003</v>
      </c>
      <c r="C24">
        <v>0.90080000000000005</v>
      </c>
      <c r="D24">
        <v>0.93930000000000002</v>
      </c>
      <c r="E24">
        <f t="shared" si="4"/>
        <v>0.33066666666666666</v>
      </c>
      <c r="F24">
        <f t="shared" si="5"/>
        <v>0.30636666666666668</v>
      </c>
      <c r="G24">
        <f t="shared" si="6"/>
        <v>0.34486666666666665</v>
      </c>
      <c r="H24">
        <v>5</v>
      </c>
      <c r="I24">
        <f t="shared" si="7"/>
        <v>0.32729999999999998</v>
      </c>
      <c r="J24">
        <f t="shared" si="8"/>
        <v>1.9469548873390287E-2</v>
      </c>
      <c r="K24">
        <f t="shared" si="9"/>
        <v>1187.4000000000001</v>
      </c>
      <c r="L24">
        <f t="shared" si="10"/>
        <v>2374.8000000000002</v>
      </c>
    </row>
    <row r="25" spans="1:13" x14ac:dyDescent="0.35">
      <c r="A25">
        <v>6</v>
      </c>
      <c r="B25">
        <v>0.97289999999999999</v>
      </c>
      <c r="C25">
        <v>0.95679999999999998</v>
      </c>
      <c r="D25">
        <v>0.93530000000000002</v>
      </c>
      <c r="E25">
        <f t="shared" si="4"/>
        <v>0.37846666666666662</v>
      </c>
      <c r="F25">
        <f t="shared" si="5"/>
        <v>0.36236666666666661</v>
      </c>
      <c r="G25">
        <f t="shared" si="6"/>
        <v>0.34086666666666665</v>
      </c>
      <c r="H25">
        <v>6</v>
      </c>
      <c r="I25">
        <f t="shared" si="7"/>
        <v>0.36056666666666665</v>
      </c>
      <c r="J25">
        <f t="shared" si="8"/>
        <v>1.8864516956444959E-2</v>
      </c>
      <c r="K25">
        <f t="shared" si="9"/>
        <v>1253.9333333333334</v>
      </c>
      <c r="L25">
        <f t="shared" si="10"/>
        <v>2507.8666666666668</v>
      </c>
    </row>
    <row r="26" spans="1:13" x14ac:dyDescent="0.35">
      <c r="A26">
        <v>7</v>
      </c>
      <c r="B26">
        <v>1.0633999999999999</v>
      </c>
      <c r="C26">
        <v>1.0465</v>
      </c>
      <c r="D26">
        <v>1.0751999999999999</v>
      </c>
      <c r="E26">
        <f t="shared" si="4"/>
        <v>0.46896666666666653</v>
      </c>
      <c r="F26">
        <f t="shared" si="5"/>
        <v>0.45206666666666662</v>
      </c>
      <c r="G26">
        <f t="shared" si="6"/>
        <v>0.48076666666666656</v>
      </c>
      <c r="H26">
        <v>7</v>
      </c>
      <c r="I26">
        <f t="shared" si="7"/>
        <v>0.46726666666666655</v>
      </c>
      <c r="J26">
        <f t="shared" si="8"/>
        <v>1.4425324953012294E-2</v>
      </c>
      <c r="K26">
        <f t="shared" si="9"/>
        <v>1467.333333333333</v>
      </c>
      <c r="L26">
        <f t="shared" si="10"/>
        <v>2934.6666666666661</v>
      </c>
    </row>
    <row r="27" spans="1:13" x14ac:dyDescent="0.35">
      <c r="A27">
        <v>8</v>
      </c>
      <c r="B27">
        <v>1.1085</v>
      </c>
      <c r="C27">
        <v>1.0451999999999999</v>
      </c>
      <c r="D27">
        <v>1.1366000000000001</v>
      </c>
      <c r="E27">
        <f t="shared" si="4"/>
        <v>0.51406666666666667</v>
      </c>
      <c r="F27">
        <f t="shared" si="5"/>
        <v>0.45076666666666654</v>
      </c>
      <c r="G27">
        <f t="shared" si="6"/>
        <v>0.54216666666666669</v>
      </c>
      <c r="H27">
        <v>8</v>
      </c>
      <c r="I27">
        <f t="shared" si="7"/>
        <v>0.5023333333333333</v>
      </c>
      <c r="J27">
        <f t="shared" si="8"/>
        <v>4.6816058498482555E-2</v>
      </c>
      <c r="K27">
        <f t="shared" si="9"/>
        <v>1537.4666666666665</v>
      </c>
      <c r="L27">
        <f t="shared" si="10"/>
        <v>3074.9333333333329</v>
      </c>
    </row>
    <row r="28" spans="1:13" x14ac:dyDescent="0.35">
      <c r="A28">
        <v>9</v>
      </c>
      <c r="B28">
        <v>1.0339</v>
      </c>
      <c r="C28">
        <v>0.99160000000000004</v>
      </c>
      <c r="D28">
        <v>0.997</v>
      </c>
      <c r="E28">
        <f t="shared" si="4"/>
        <v>0.43946666666666667</v>
      </c>
      <c r="F28">
        <f t="shared" si="5"/>
        <v>0.39716666666666667</v>
      </c>
      <c r="G28">
        <f t="shared" si="6"/>
        <v>0.40256666666666663</v>
      </c>
      <c r="H28">
        <v>9</v>
      </c>
      <c r="I28">
        <f t="shared" si="7"/>
        <v>0.41306666666666664</v>
      </c>
      <c r="J28">
        <f t="shared" si="8"/>
        <v>2.3021946051539614E-2</v>
      </c>
      <c r="K28">
        <f t="shared" si="9"/>
        <v>1358.9333333333334</v>
      </c>
      <c r="L28">
        <f t="shared" si="10"/>
        <v>2717.8666666666668</v>
      </c>
    </row>
    <row r="29" spans="1:13" x14ac:dyDescent="0.35">
      <c r="A29">
        <v>10</v>
      </c>
      <c r="B29">
        <v>0.87450000000000006</v>
      </c>
      <c r="C29">
        <v>0.8407</v>
      </c>
      <c r="D29">
        <v>0.87739999999999996</v>
      </c>
      <c r="E29">
        <f t="shared" si="4"/>
        <v>0.28006666666666669</v>
      </c>
      <c r="F29">
        <f t="shared" si="5"/>
        <v>0.24626666666666663</v>
      </c>
      <c r="G29">
        <f t="shared" si="6"/>
        <v>0.28296666666666659</v>
      </c>
      <c r="H29">
        <v>10</v>
      </c>
      <c r="I29">
        <f t="shared" si="7"/>
        <v>0.26976666666666665</v>
      </c>
      <c r="J29">
        <f t="shared" si="8"/>
        <v>2.0403186025716669E-2</v>
      </c>
      <c r="K29">
        <f t="shared" si="9"/>
        <v>1072.3333333333333</v>
      </c>
      <c r="L29">
        <f t="shared" si="10"/>
        <v>2144.6666666666665</v>
      </c>
    </row>
    <row r="30" spans="1:13" x14ac:dyDescent="0.35">
      <c r="A30">
        <v>11</v>
      </c>
      <c r="B30">
        <v>0.86460000000000004</v>
      </c>
      <c r="C30">
        <v>0.92190000000000005</v>
      </c>
      <c r="D30">
        <v>0.9194</v>
      </c>
      <c r="E30">
        <f t="shared" si="4"/>
        <v>0.27016666666666667</v>
      </c>
      <c r="F30">
        <f t="shared" si="5"/>
        <v>0.32746666666666668</v>
      </c>
      <c r="G30">
        <f t="shared" si="6"/>
        <v>0.32496666666666663</v>
      </c>
      <c r="H30">
        <v>11</v>
      </c>
      <c r="I30">
        <f t="shared" si="7"/>
        <v>0.30753333333333333</v>
      </c>
      <c r="J30">
        <f t="shared" si="8"/>
        <v>3.2384615689140625E-2</v>
      </c>
      <c r="K30">
        <f t="shared" si="9"/>
        <v>1147.8666666666668</v>
      </c>
      <c r="L30">
        <f t="shared" si="10"/>
        <v>2295.7333333333336</v>
      </c>
    </row>
    <row r="31" spans="1:13" x14ac:dyDescent="0.35">
      <c r="A31">
        <v>12</v>
      </c>
      <c r="B31">
        <v>0.87229999999999996</v>
      </c>
      <c r="C31">
        <v>0.82789999999999997</v>
      </c>
      <c r="D31">
        <v>0.86319999999999997</v>
      </c>
      <c r="E31">
        <f t="shared" si="4"/>
        <v>0.2778666666666666</v>
      </c>
      <c r="F31">
        <f t="shared" si="5"/>
        <v>0.2334666666666666</v>
      </c>
      <c r="G31">
        <f t="shared" si="6"/>
        <v>0.2687666666666666</v>
      </c>
      <c r="H31">
        <v>12</v>
      </c>
      <c r="I31">
        <f t="shared" si="7"/>
        <v>0.26003333333333328</v>
      </c>
      <c r="J31">
        <f t="shared" si="8"/>
        <v>2.34530026506913E-2</v>
      </c>
      <c r="K31">
        <f t="shared" si="9"/>
        <v>1052.8666666666666</v>
      </c>
      <c r="L31">
        <f t="shared" si="10"/>
        <v>2105.7333333333331</v>
      </c>
    </row>
    <row r="32" spans="1:13" x14ac:dyDescent="0.35">
      <c r="A32">
        <v>13</v>
      </c>
      <c r="B32">
        <v>0.92</v>
      </c>
      <c r="C32">
        <v>0.86519999999999997</v>
      </c>
      <c r="D32">
        <v>0.88429999999999997</v>
      </c>
      <c r="E32">
        <f t="shared" si="4"/>
        <v>0.32556666666666667</v>
      </c>
      <c r="F32">
        <f t="shared" si="5"/>
        <v>0.2707666666666666</v>
      </c>
      <c r="G32">
        <f t="shared" si="6"/>
        <v>0.28986666666666661</v>
      </c>
      <c r="H32">
        <v>13</v>
      </c>
      <c r="I32">
        <f t="shared" si="7"/>
        <v>0.29539999999999994</v>
      </c>
      <c r="J32">
        <f t="shared" si="8"/>
        <v>2.7815882753084352E-2</v>
      </c>
      <c r="K32">
        <f t="shared" si="9"/>
        <v>1123.5999999999999</v>
      </c>
      <c r="L32">
        <f t="shared" si="10"/>
        <v>2247.1999999999998</v>
      </c>
    </row>
    <row r="33" spans="1:12" x14ac:dyDescent="0.35">
      <c r="A33">
        <v>14</v>
      </c>
      <c r="B33">
        <v>0.89649999999999996</v>
      </c>
      <c r="C33">
        <v>0.89729999999999999</v>
      </c>
      <c r="D33">
        <v>0.93540000000000001</v>
      </c>
      <c r="E33">
        <f t="shared" si="4"/>
        <v>0.30206666666666659</v>
      </c>
      <c r="F33">
        <f t="shared" si="5"/>
        <v>0.30286666666666662</v>
      </c>
      <c r="G33">
        <f t="shared" si="6"/>
        <v>0.34096666666666664</v>
      </c>
      <c r="H33">
        <v>14</v>
      </c>
      <c r="I33">
        <f t="shared" si="7"/>
        <v>0.31529999999999997</v>
      </c>
      <c r="J33">
        <f t="shared" si="8"/>
        <v>2.2231584139087664E-2</v>
      </c>
      <c r="K33">
        <f t="shared" si="9"/>
        <v>1163.3999999999999</v>
      </c>
      <c r="L33">
        <f t="shared" si="10"/>
        <v>2326.7999999999997</v>
      </c>
    </row>
    <row r="34" spans="1:12" x14ac:dyDescent="0.35">
      <c r="A34">
        <v>15</v>
      </c>
      <c r="B34">
        <v>1.018</v>
      </c>
      <c r="C34">
        <v>1.0267999999999999</v>
      </c>
      <c r="D34">
        <v>1.0331999999999999</v>
      </c>
      <c r="E34">
        <f t="shared" si="4"/>
        <v>0.42356666666666665</v>
      </c>
      <c r="F34">
        <f t="shared" si="5"/>
        <v>0.43236666666666657</v>
      </c>
      <c r="G34">
        <f t="shared" si="6"/>
        <v>0.43876666666666653</v>
      </c>
      <c r="H34">
        <v>15</v>
      </c>
      <c r="I34">
        <f t="shared" si="7"/>
        <v>0.4315666666666666</v>
      </c>
      <c r="J34">
        <f t="shared" si="8"/>
        <v>7.6315136113355043E-3</v>
      </c>
      <c r="K34">
        <f t="shared" si="9"/>
        <v>1395.9333333333332</v>
      </c>
      <c r="L34">
        <f t="shared" si="10"/>
        <v>2791.8666666666663</v>
      </c>
    </row>
    <row r="35" spans="1:12" x14ac:dyDescent="0.35">
      <c r="A35">
        <v>16</v>
      </c>
      <c r="B35">
        <v>1.0235000000000001</v>
      </c>
      <c r="C35">
        <v>1.0406</v>
      </c>
      <c r="D35">
        <v>1.0824</v>
      </c>
      <c r="E35">
        <f t="shared" si="4"/>
        <v>0.42906666666666671</v>
      </c>
      <c r="F35">
        <f t="shared" si="5"/>
        <v>0.4461666666666666</v>
      </c>
      <c r="G35">
        <f t="shared" si="6"/>
        <v>0.48796666666666666</v>
      </c>
      <c r="H35">
        <v>16</v>
      </c>
      <c r="I35">
        <f t="shared" si="7"/>
        <v>0.45439999999999997</v>
      </c>
      <c r="J35">
        <f t="shared" si="8"/>
        <v>3.0300880075227726E-2</v>
      </c>
      <c r="K35">
        <f t="shared" si="9"/>
        <v>1441.6</v>
      </c>
      <c r="L35">
        <f t="shared" si="10"/>
        <v>2883.2</v>
      </c>
    </row>
    <row r="36" spans="1:12" x14ac:dyDescent="0.35">
      <c r="A36">
        <v>17</v>
      </c>
      <c r="B36">
        <v>0.91180000000000005</v>
      </c>
      <c r="C36">
        <v>1.0570999999999999</v>
      </c>
      <c r="D36">
        <v>1.0463</v>
      </c>
      <c r="E36">
        <f t="shared" si="4"/>
        <v>0.31736666666666669</v>
      </c>
      <c r="F36">
        <f t="shared" si="5"/>
        <v>0.46266666666666656</v>
      </c>
      <c r="G36">
        <f t="shared" si="6"/>
        <v>0.45186666666666664</v>
      </c>
      <c r="H36">
        <v>17</v>
      </c>
      <c r="I36">
        <f t="shared" si="7"/>
        <v>0.41063333333333335</v>
      </c>
      <c r="J36">
        <f t="shared" si="8"/>
        <v>8.0951611060764428E-2</v>
      </c>
      <c r="K36">
        <f t="shared" si="9"/>
        <v>1354.0666666666668</v>
      </c>
      <c r="L36">
        <f t="shared" si="10"/>
        <v>2708.1333333333337</v>
      </c>
    </row>
    <row r="37" spans="1:12" x14ac:dyDescent="0.35">
      <c r="A37">
        <v>18</v>
      </c>
      <c r="B37">
        <v>0.85719999999999996</v>
      </c>
      <c r="C37">
        <v>0.86650000000000005</v>
      </c>
      <c r="D37">
        <v>1.0746</v>
      </c>
      <c r="E37">
        <f t="shared" si="4"/>
        <v>0.26276666666666659</v>
      </c>
      <c r="F37">
        <f t="shared" si="5"/>
        <v>0.27206666666666668</v>
      </c>
      <c r="G37">
        <f t="shared" si="6"/>
        <v>0.48016666666666663</v>
      </c>
      <c r="H37">
        <v>18</v>
      </c>
      <c r="I37">
        <f t="shared" si="7"/>
        <v>0.33833333333333332</v>
      </c>
      <c r="J37">
        <f t="shared" si="8"/>
        <v>0.12291925533997236</v>
      </c>
      <c r="K37">
        <f t="shared" si="9"/>
        <v>1209.4666666666667</v>
      </c>
      <c r="L37">
        <f t="shared" si="10"/>
        <v>2418.9333333333334</v>
      </c>
    </row>
    <row r="38" spans="1:12" x14ac:dyDescent="0.35">
      <c r="A38">
        <v>19</v>
      </c>
      <c r="B38">
        <v>0.83840000000000003</v>
      </c>
      <c r="C38">
        <v>0.89590000000000003</v>
      </c>
      <c r="D38">
        <v>1.0447</v>
      </c>
      <c r="E38">
        <f t="shared" si="4"/>
        <v>0.24396666666666667</v>
      </c>
      <c r="F38">
        <f t="shared" si="5"/>
        <v>0.30146666666666666</v>
      </c>
      <c r="G38">
        <f t="shared" si="6"/>
        <v>0.45026666666666659</v>
      </c>
      <c r="H38">
        <v>19</v>
      </c>
      <c r="I38">
        <f t="shared" si="7"/>
        <v>0.33189999999999997</v>
      </c>
      <c r="J38">
        <f t="shared" si="8"/>
        <v>0.10646390624682774</v>
      </c>
      <c r="K38">
        <f t="shared" si="9"/>
        <v>1196.6000000000001</v>
      </c>
      <c r="L38">
        <f t="shared" si="10"/>
        <v>2393.2000000000003</v>
      </c>
    </row>
    <row r="39" spans="1:12" x14ac:dyDescent="0.35">
      <c r="A39">
        <v>20</v>
      </c>
      <c r="B39">
        <v>0.88670000000000004</v>
      </c>
      <c r="C39">
        <v>0.89629999999999999</v>
      </c>
      <c r="D39">
        <v>1.1068</v>
      </c>
      <c r="E39">
        <f t="shared" si="4"/>
        <v>0.29226666666666667</v>
      </c>
      <c r="F39">
        <f t="shared" si="5"/>
        <v>0.30186666666666662</v>
      </c>
      <c r="G39">
        <f t="shared" si="6"/>
        <v>0.51236666666666664</v>
      </c>
      <c r="H39">
        <v>20</v>
      </c>
      <c r="I39">
        <f t="shared" si="7"/>
        <v>0.36883333333333335</v>
      </c>
      <c r="J39">
        <f t="shared" si="8"/>
        <v>0.12439615481731449</v>
      </c>
      <c r="K39">
        <f t="shared" si="9"/>
        <v>1270.4666666666667</v>
      </c>
      <c r="L39">
        <f t="shared" si="10"/>
        <v>2540.9333333333334</v>
      </c>
    </row>
    <row r="40" spans="1:12" x14ac:dyDescent="0.35">
      <c r="A40">
        <v>21</v>
      </c>
      <c r="B40">
        <v>0.91690000000000005</v>
      </c>
      <c r="C40">
        <v>1.1484000000000001</v>
      </c>
      <c r="D40">
        <v>1.1792</v>
      </c>
      <c r="E40">
        <f t="shared" si="4"/>
        <v>0.32246666666666668</v>
      </c>
      <c r="F40">
        <f t="shared" si="5"/>
        <v>0.55396666666666672</v>
      </c>
      <c r="G40">
        <f t="shared" si="6"/>
        <v>0.58476666666666666</v>
      </c>
      <c r="H40">
        <v>21</v>
      </c>
      <c r="I40">
        <f t="shared" si="7"/>
        <v>0.4870666666666667</v>
      </c>
      <c r="J40">
        <f t="shared" si="8"/>
        <v>0.14337722971239203</v>
      </c>
      <c r="K40">
        <f t="shared" si="9"/>
        <v>1506.9333333333334</v>
      </c>
      <c r="L40">
        <f t="shared" si="10"/>
        <v>3013.8666666666668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2020-10-06T19:42:39Z</dcterms:created>
  <dcterms:modified xsi:type="dcterms:W3CDTF">2020-10-21T22:06:02Z</dcterms:modified>
</cp:coreProperties>
</file>